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13_ncr:1_{7010AF6C-2876-4BB9-A5B6-334D23213C20}" xr6:coauthVersionLast="47" xr6:coauthVersionMax="47" xr10:uidLastSave="{00000000-0000-0000-0000-000000000000}"/>
  <bookViews>
    <workbookView xWindow="-108" yWindow="-108" windowWidth="23256" windowHeight="12456" xr2:uid="{C3CBF6D0-8A18-4E6C-8FD3-8A4298BE2A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1" l="1"/>
  <c r="L73" i="1"/>
  <c r="L20" i="1"/>
  <c r="L71" i="1"/>
  <c r="L65" i="1"/>
  <c r="L64" i="1"/>
  <c r="L63" i="1"/>
  <c r="L62" i="1"/>
  <c r="L61" i="1"/>
  <c r="L60" i="1"/>
  <c r="L58" i="1"/>
  <c r="L57" i="1"/>
  <c r="L50" i="1"/>
  <c r="L45" i="1"/>
  <c r="L43" i="1"/>
  <c r="L32" i="1"/>
  <c r="L31" i="1"/>
  <c r="L26" i="1"/>
  <c r="L22" i="1"/>
  <c r="L21" i="1"/>
  <c r="L19" i="1"/>
  <c r="L18" i="1"/>
  <c r="L17" i="1"/>
  <c r="L16" i="1"/>
  <c r="L14" i="1"/>
  <c r="L11" i="1"/>
  <c r="L8" i="1"/>
  <c r="L7" i="1"/>
  <c r="L72" i="1" l="1"/>
</calcChain>
</file>

<file path=xl/sharedStrings.xml><?xml version="1.0" encoding="utf-8"?>
<sst xmlns="http://schemas.openxmlformats.org/spreadsheetml/2006/main" count="80" uniqueCount="63">
  <si>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</si>
  <si>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</si>
  <si>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</si>
  <si>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</si>
  <si>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</si>
  <si>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</si>
  <si>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</si>
  <si>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</si>
  <si>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</si>
  <si>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</si>
  <si>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</si>
  <si>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</si>
  <si>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</si>
  <si>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</si>
  <si>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</si>
  <si>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</si>
  <si>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</si>
  <si>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</si>
  <si>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</si>
  <si>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</si>
  <si>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</si>
  <si>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</si>
  <si>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</si>
  <si>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</si>
  <si>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</si>
  <si>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</si>
  <si>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</si>
  <si>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</si>
  <si>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</si>
  <si>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</si>
  <si>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</si>
  <si>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</si>
  <si>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</si>
  <si>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</si>
  <si>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</si>
  <si>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</si>
  <si>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</si>
  <si>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</si>
  <si>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</si>
  <si>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</si>
  <si>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</si>
  <si>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</si>
  <si>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</si>
  <si>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</si>
  <si>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</si>
  <si>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</si>
  <si>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</si>
  <si>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</si>
  <si>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</si>
  <si>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</si>
  <si>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</si>
  <si>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</si>
  <si>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</si>
  <si>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</si>
  <si>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</si>
  <si>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</si>
  <si>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</si>
  <si>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</si>
  <si>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</si>
  <si>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</si>
  <si>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MS CLAMP</t>
  </si>
  <si>
    <t>TOTAL   = 331236 @ 1</t>
  </si>
  <si>
    <t>BILL OF QUANTITY FOR CONSTRUCTION OF BORING WITH MS STAND IN WARD NO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</si>
</sst>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name val="Arial"/>
      <family val="2"/>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3" fillId="0" borderId="4" xfId="0" applyNumberFormat="1" applyFont="1" applyBorder="1" applyAlignment="1">
      <alignment horizontal="center" vertical="center"/>
    </xf>
    <xf numFmtId="2" fontId="3" fillId="0" borderId="4" xfId="0" applyNumberFormat="1" applyFont="1" applyBorder="1" applyAlignment="1">
      <alignment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0" fontId="4" fillId="0" borderId="7" xfId="0" applyFont="1" applyBorder="1" applyAlignment="1">
      <alignment horizontal="center" vertical="center"/>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6" fillId="0" borderId="7" xfId="0" applyNumberFormat="1" applyFont="1" applyBorder="1"/>
    <xf numFmtId="2" fontId="6"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1" fillId="0" borderId="7" xfId="0" applyFont="1" applyBorder="1" applyAlignment="1">
      <alignment horizontal="center" vertical="center"/>
    </xf>
    <xf numFmtId="0" fontId="7" fillId="0" borderId="7" xfId="0" applyFont="1" applyBorder="1"/>
    <xf numFmtId="2" fontId="7" fillId="0" borderId="7" xfId="0" applyNumberFormat="1" applyFont="1" applyBorder="1"/>
    <xf numFmtId="0" fontId="0" fillId="0" borderId="7" xfId="0" applyBorder="1"/>
    <xf numFmtId="0" fontId="7" fillId="0" borderId="7" xfId="0" applyFont="1" applyBorder="1" applyAlignment="1">
      <alignment horizontal="center"/>
    </xf>
    <xf numFmtId="0" fontId="0" fillId="0" borderId="7" xfId="0" applyBorder="1" applyAlignment="1">
      <alignment horizontal="center"/>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2" fontId="0" fillId="0" borderId="2" xfId="0" applyNumberFormat="1" applyBorder="1" applyAlignment="1">
      <alignment horizontal="center" vertical="center"/>
    </xf>
    <xf numFmtId="2" fontId="0" fillId="0" borderId="8" xfId="0" applyNumberForma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2" fontId="5" fillId="0" borderId="7" xfId="0" applyNumberFormat="1" applyFont="1" applyBorder="1" applyAlignment="1">
      <alignment horizontal="center" vertical="center" wrapText="1"/>
    </xf>
    <xf numFmtId="0" fontId="1" fillId="0" borderId="0" xfId="0" applyFont="1" applyAlignment="1">
      <alignment horizontal="center" vertical="center"/>
    </xf>
    <xf numFmtId="2" fontId="5" fillId="0" borderId="2" xfId="0" applyNumberFormat="1" applyFont="1" applyBorder="1" applyAlignment="1">
      <alignment horizontal="center" vertical="center" wrapText="1"/>
    </xf>
    <xf numFmtId="2" fontId="0" fillId="0" borderId="7" xfId="0" applyNumberFormat="1" applyBorder="1" applyAlignment="1">
      <alignment horizontal="center" vertical="center"/>
    </xf>
    <xf numFmtId="0" fontId="1" fillId="0" borderId="7" xfId="0" applyFont="1" applyBorder="1" applyAlignment="1">
      <alignment horizontal="center" vertical="center"/>
    </xf>
    <xf numFmtId="1" fontId="4" fillId="2" borderId="7" xfId="0" applyNumberFormat="1" applyFont="1" applyFill="1" applyBorder="1" applyAlignment="1">
      <alignment horizontal="center" vertical="center"/>
    </xf>
    <xf numFmtId="2" fontId="5" fillId="0" borderId="7" xfId="0" applyNumberFormat="1" applyFont="1" applyBorder="1" applyAlignment="1">
      <alignment horizontal="center" vertical="center"/>
    </xf>
    <xf numFmtId="2" fontId="6" fillId="0" borderId="7" xfId="0" applyNumberFormat="1" applyFont="1" applyBorder="1" applyAlignment="1">
      <alignment horizontal="center" vertical="center" wrapText="1"/>
    </xf>
    <xf numFmtId="0" fontId="8" fillId="0" borderId="7" xfId="0" applyFont="1" applyBorder="1" applyAlignment="1">
      <alignment horizontal="center" vertical="center"/>
    </xf>
    <xf numFmtId="1" fontId="8" fillId="0" borderId="7"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0" borderId="7" xfId="0" applyFont="1" applyBorder="1" applyAlignment="1">
      <alignment horizontal="center" vertical="center" wrapText="1"/>
    </xf>
    <xf numFmtId="0" fontId="0" fillId="0" borderId="6" xfId="0" applyBorder="1" applyAlignment="1">
      <alignment horizontal="center" vertical="center"/>
    </xf>
    <xf numFmtId="2" fontId="5" fillId="0" borderId="1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15"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CED-0512-4B18-9046-42A99AE794B7}">
  <dimension ref="A1:L75"/>
  <sheetViews>
    <sheetView tabSelected="1" workbookViewId="0">
      <selection sqref="A1:L3"/>
    </sheetView>
  </sheetViews>
  <sheetFormatPr defaultRowHeight="14.4" x14ac:dyDescent="0.3"/>
  <cols>
    <col min="12" max="12" width="14.6640625" customWidth="1"/>
  </cols>
  <sheetData>
    <row r="1" spans="1:12" ht="14.4" customHeight="1" x14ac:dyDescent="0.3">
      <c r="A1" s="61" t="s">
        <v>62</v>
      </c>
      <c r="B1" s="61"/>
      <c r="C1" s="61"/>
      <c r="D1" s="61"/>
      <c r="E1" s="61"/>
      <c r="F1" s="61"/>
      <c r="G1" s="61"/>
      <c r="H1" s="61"/>
      <c r="I1" s="61"/>
      <c r="J1" s="61"/>
      <c r="K1" s="61"/>
      <c r="L1" s="61"/>
    </row>
    <row r="2" spans="1:12" ht="14.4" customHeight="1" x14ac:dyDescent="0.3">
      <c r="A2" s="61"/>
      <c r="B2" s="61"/>
      <c r="C2" s="61"/>
      <c r="D2" s="61"/>
      <c r="E2" s="61"/>
      <c r="F2" s="61"/>
      <c r="G2" s="61"/>
      <c r="H2" s="61"/>
      <c r="I2" s="61"/>
      <c r="J2" s="61"/>
      <c r="K2" s="61"/>
      <c r="L2" s="61"/>
    </row>
    <row r="3" spans="1:12" ht="37.200000000000003" customHeight="1" x14ac:dyDescent="0.3">
      <c r="A3" s="62"/>
      <c r="B3" s="62"/>
      <c r="C3" s="62"/>
      <c r="D3" s="62"/>
      <c r="E3" s="62"/>
      <c r="F3" s="62"/>
      <c r="G3" s="62"/>
      <c r="H3" s="62"/>
      <c r="I3" s="62"/>
      <c r="J3" s="62"/>
      <c r="K3" s="62"/>
      <c r="L3" s="62"/>
    </row>
    <row r="4" spans="1:12" x14ac:dyDescent="0.3">
      <c r="A4" s="45" t="s">
        <v>0</v>
      </c>
      <c r="B4" s="47" t="s">
        <v>1</v>
      </c>
      <c r="C4" s="49" t="s">
        <v>2</v>
      </c>
      <c r="D4" s="50"/>
      <c r="E4" s="50"/>
      <c r="F4" s="1"/>
      <c r="G4" s="2"/>
      <c r="H4" s="3"/>
      <c r="I4" s="51" t="s">
        <v>3</v>
      </c>
      <c r="J4" s="51" t="s">
        <v>4</v>
      </c>
      <c r="K4" s="51" t="s">
        <v>5</v>
      </c>
      <c r="L4" s="51" t="s">
        <v>6</v>
      </c>
    </row>
    <row r="5" spans="1:12" x14ac:dyDescent="0.3">
      <c r="A5" s="46"/>
      <c r="B5" s="48"/>
      <c r="C5" s="4"/>
      <c r="D5" s="4"/>
      <c r="E5" s="4"/>
      <c r="F5" s="4"/>
      <c r="G5" s="4"/>
      <c r="H5" s="4"/>
      <c r="I5" s="52"/>
      <c r="J5" s="52"/>
      <c r="K5" s="52"/>
      <c r="L5" s="52"/>
    </row>
    <row r="6" spans="1:12" ht="55.8" customHeight="1" x14ac:dyDescent="0.3">
      <c r="A6" s="40">
        <v>1</v>
      </c>
      <c r="B6" s="6" t="s">
        <v>7</v>
      </c>
      <c r="C6" s="35" t="s">
        <v>8</v>
      </c>
      <c r="D6" s="35"/>
      <c r="E6" s="35"/>
      <c r="F6" s="35"/>
      <c r="G6" s="35"/>
      <c r="H6" s="35"/>
      <c r="I6" s="8"/>
      <c r="J6" s="8"/>
      <c r="K6" s="8"/>
      <c r="L6" s="9"/>
    </row>
    <row r="7" spans="1:12" x14ac:dyDescent="0.3">
      <c r="A7" s="40"/>
      <c r="B7" s="6" t="s">
        <v>9</v>
      </c>
      <c r="C7" s="35" t="s">
        <v>10</v>
      </c>
      <c r="D7" s="35"/>
      <c r="E7" s="35"/>
      <c r="F7" s="35"/>
      <c r="G7" s="35"/>
      <c r="H7" s="35"/>
      <c r="I7" s="8">
        <v>30</v>
      </c>
      <c r="J7" s="8">
        <v>532.4</v>
      </c>
      <c r="K7" s="8" t="s">
        <v>11</v>
      </c>
      <c r="L7" s="8">
        <f>I7*J7</f>
        <v>15972</v>
      </c>
    </row>
    <row r="8" spans="1:12" x14ac:dyDescent="0.3">
      <c r="A8" s="40"/>
      <c r="B8" s="6" t="s">
        <v>12</v>
      </c>
      <c r="C8" s="35" t="s">
        <v>13</v>
      </c>
      <c r="D8" s="35"/>
      <c r="E8" s="35"/>
      <c r="F8" s="35"/>
      <c r="G8" s="35"/>
      <c r="H8" s="35"/>
      <c r="I8" s="8">
        <v>60</v>
      </c>
      <c r="J8" s="8">
        <v>486.4</v>
      </c>
      <c r="K8" s="8" t="s">
        <v>11</v>
      </c>
      <c r="L8" s="8">
        <f>I8*J8</f>
        <v>29184</v>
      </c>
    </row>
    <row r="9" spans="1:12" x14ac:dyDescent="0.3">
      <c r="A9" s="40"/>
      <c r="B9" s="6"/>
      <c r="C9" s="35"/>
      <c r="D9" s="35"/>
      <c r="E9" s="35"/>
      <c r="F9" s="35"/>
      <c r="G9" s="35"/>
      <c r="H9" s="35"/>
      <c r="I9" s="8"/>
      <c r="J9" s="8"/>
      <c r="K9" s="8"/>
      <c r="L9" s="8"/>
    </row>
    <row r="10" spans="1:12" x14ac:dyDescent="0.3">
      <c r="A10" s="40"/>
      <c r="B10" s="6"/>
      <c r="C10" s="10"/>
      <c r="D10" s="10"/>
      <c r="E10" s="10"/>
      <c r="F10" s="10"/>
      <c r="G10" s="42"/>
      <c r="H10" s="42"/>
      <c r="I10" s="8"/>
      <c r="J10" s="8"/>
      <c r="K10" s="8"/>
      <c r="L10" s="8"/>
    </row>
    <row r="11" spans="1:12" ht="94.2" customHeight="1" x14ac:dyDescent="0.3">
      <c r="A11" s="5">
        <v>2</v>
      </c>
      <c r="B11" s="11">
        <v>24.1</v>
      </c>
      <c r="C11" s="35" t="s">
        <v>14</v>
      </c>
      <c r="D11" s="35"/>
      <c r="E11" s="35"/>
      <c r="F11" s="35"/>
      <c r="G11" s="35"/>
      <c r="H11" s="35"/>
      <c r="I11" s="41">
        <v>50</v>
      </c>
      <c r="J11" s="41">
        <v>1408.1</v>
      </c>
      <c r="K11" s="41" t="s">
        <v>11</v>
      </c>
      <c r="L11" s="41">
        <f>I11*J11</f>
        <v>70405</v>
      </c>
    </row>
    <row r="12" spans="1:12" ht="36" customHeight="1" x14ac:dyDescent="0.3">
      <c r="A12" s="5"/>
      <c r="B12" s="12" t="s">
        <v>15</v>
      </c>
      <c r="C12" s="35" t="s">
        <v>16</v>
      </c>
      <c r="D12" s="35"/>
      <c r="E12" s="35"/>
      <c r="F12" s="35"/>
      <c r="G12" s="35"/>
      <c r="H12" s="35"/>
      <c r="I12" s="41"/>
      <c r="J12" s="41"/>
      <c r="K12" s="41"/>
      <c r="L12" s="41"/>
    </row>
    <row r="13" spans="1:12" ht="66" customHeight="1" x14ac:dyDescent="0.3">
      <c r="A13" s="13">
        <v>3</v>
      </c>
      <c r="B13" s="13">
        <v>24.4</v>
      </c>
      <c r="C13" s="23" t="s">
        <v>17</v>
      </c>
      <c r="D13" s="24"/>
      <c r="E13" s="24"/>
      <c r="F13" s="24"/>
      <c r="G13" s="24"/>
      <c r="H13" s="25"/>
      <c r="I13" s="13"/>
      <c r="J13" s="13"/>
      <c r="K13" s="13"/>
      <c r="L13" s="13"/>
    </row>
    <row r="14" spans="1:12" x14ac:dyDescent="0.3">
      <c r="A14" s="13"/>
      <c r="B14" s="13" t="s">
        <v>18</v>
      </c>
      <c r="C14" s="26"/>
      <c r="D14" s="27"/>
      <c r="E14" s="27"/>
      <c r="F14" s="27"/>
      <c r="G14" s="27"/>
      <c r="H14" s="28"/>
      <c r="I14" s="14">
        <v>20</v>
      </c>
      <c r="J14" s="13">
        <v>673.5</v>
      </c>
      <c r="K14" s="13" t="s">
        <v>11</v>
      </c>
      <c r="L14" s="14">
        <f>I14*J14</f>
        <v>13470</v>
      </c>
    </row>
    <row r="15" spans="1:12" x14ac:dyDescent="0.3">
      <c r="A15" s="29">
        <v>4</v>
      </c>
      <c r="B15" s="34">
        <v>24.15</v>
      </c>
      <c r="C15" s="33" t="s">
        <v>19</v>
      </c>
      <c r="D15" s="34"/>
      <c r="E15" s="34"/>
      <c r="F15" s="34"/>
      <c r="G15" s="34"/>
      <c r="H15" s="34"/>
      <c r="I15" s="13"/>
      <c r="J15" s="13"/>
      <c r="K15" s="13"/>
      <c r="L15" s="13"/>
    </row>
    <row r="16" spans="1:12" x14ac:dyDescent="0.3">
      <c r="A16" s="30"/>
      <c r="B16" s="34"/>
      <c r="C16" s="34" t="s">
        <v>20</v>
      </c>
      <c r="D16" s="34"/>
      <c r="E16" s="34"/>
      <c r="F16" s="34"/>
      <c r="G16" s="34"/>
      <c r="H16" s="34"/>
      <c r="I16" s="13">
        <v>1</v>
      </c>
      <c r="J16" s="14">
        <v>500</v>
      </c>
      <c r="K16" s="13" t="s">
        <v>21</v>
      </c>
      <c r="L16" s="14">
        <f t="shared" ref="L16:L22" si="0">I16*J16</f>
        <v>500</v>
      </c>
    </row>
    <row r="17" spans="1:12" x14ac:dyDescent="0.3">
      <c r="A17" s="30"/>
      <c r="B17" s="34"/>
      <c r="C17" s="34" t="s">
        <v>22</v>
      </c>
      <c r="D17" s="34"/>
      <c r="E17" s="34"/>
      <c r="F17" s="34"/>
      <c r="G17" s="34"/>
      <c r="H17" s="34"/>
      <c r="I17" s="13">
        <v>1</v>
      </c>
      <c r="J17" s="14">
        <v>281.8</v>
      </c>
      <c r="K17" s="13" t="s">
        <v>21</v>
      </c>
      <c r="L17" s="14">
        <f t="shared" si="0"/>
        <v>281.8</v>
      </c>
    </row>
    <row r="18" spans="1:12" x14ac:dyDescent="0.3">
      <c r="A18" s="30"/>
      <c r="B18" s="34"/>
      <c r="C18" s="34" t="s">
        <v>23</v>
      </c>
      <c r="D18" s="34"/>
      <c r="E18" s="34"/>
      <c r="F18" s="34"/>
      <c r="G18" s="34"/>
      <c r="H18" s="34"/>
      <c r="I18" s="13">
        <v>1</v>
      </c>
      <c r="J18" s="14">
        <v>308</v>
      </c>
      <c r="K18" s="13" t="s">
        <v>21</v>
      </c>
      <c r="L18" s="14">
        <f t="shared" si="0"/>
        <v>308</v>
      </c>
    </row>
    <row r="19" spans="1:12" x14ac:dyDescent="0.3">
      <c r="A19" s="57"/>
      <c r="B19" s="13"/>
      <c r="C19" s="34" t="s">
        <v>24</v>
      </c>
      <c r="D19" s="34"/>
      <c r="E19" s="34"/>
      <c r="F19" s="34"/>
      <c r="G19" s="34"/>
      <c r="H19" s="34"/>
      <c r="I19" s="13">
        <v>1</v>
      </c>
      <c r="J19" s="14">
        <v>1531.4</v>
      </c>
      <c r="K19" s="13" t="s">
        <v>21</v>
      </c>
      <c r="L19" s="14">
        <f t="shared" si="0"/>
        <v>1531.4</v>
      </c>
    </row>
    <row r="20" spans="1:12" x14ac:dyDescent="0.3">
      <c r="A20" s="15"/>
      <c r="B20" s="13">
        <v>24.14</v>
      </c>
      <c r="C20" s="53" t="s">
        <v>60</v>
      </c>
      <c r="D20" s="54"/>
      <c r="E20" s="54"/>
      <c r="F20" s="54"/>
      <c r="G20" s="54"/>
      <c r="H20" s="55"/>
      <c r="I20" s="13">
        <v>1</v>
      </c>
      <c r="J20" s="14">
        <v>1738</v>
      </c>
      <c r="K20" s="13" t="s">
        <v>46</v>
      </c>
      <c r="L20" s="14">
        <f t="shared" si="0"/>
        <v>1738</v>
      </c>
    </row>
    <row r="21" spans="1:12" ht="56.4" customHeight="1" x14ac:dyDescent="0.3">
      <c r="A21" s="40">
        <v>5</v>
      </c>
      <c r="B21" s="12" t="s">
        <v>25</v>
      </c>
      <c r="C21" s="35" t="s">
        <v>26</v>
      </c>
      <c r="D21" s="35"/>
      <c r="E21" s="35"/>
      <c r="F21" s="35"/>
      <c r="G21" s="35"/>
      <c r="H21" s="35"/>
      <c r="I21" s="8">
        <v>6</v>
      </c>
      <c r="J21" s="8">
        <v>1343.2</v>
      </c>
      <c r="K21" s="8" t="s">
        <v>27</v>
      </c>
      <c r="L21" s="8">
        <f t="shared" si="0"/>
        <v>8059.2000000000007</v>
      </c>
    </row>
    <row r="22" spans="1:12" ht="34.799999999999997" customHeight="1" x14ac:dyDescent="0.3">
      <c r="A22" s="40"/>
      <c r="B22" s="12" t="s">
        <v>28</v>
      </c>
      <c r="C22" s="35" t="s">
        <v>29</v>
      </c>
      <c r="D22" s="35"/>
      <c r="E22" s="35"/>
      <c r="F22" s="35"/>
      <c r="G22" s="35"/>
      <c r="H22" s="35"/>
      <c r="I22" s="8">
        <v>6</v>
      </c>
      <c r="J22" s="8">
        <v>5450.77</v>
      </c>
      <c r="K22" s="8" t="s">
        <v>27</v>
      </c>
      <c r="L22" s="8">
        <f t="shared" si="0"/>
        <v>32704.620000000003</v>
      </c>
    </row>
    <row r="23" spans="1:12" hidden="1" x14ac:dyDescent="0.3">
      <c r="A23" s="40"/>
      <c r="B23" s="12"/>
      <c r="C23" s="7"/>
      <c r="D23" s="7"/>
      <c r="E23" s="7"/>
      <c r="F23" s="7"/>
      <c r="G23" s="7"/>
      <c r="H23" s="7"/>
      <c r="I23" s="8"/>
      <c r="J23" s="8"/>
      <c r="K23" s="8"/>
      <c r="L23" s="8"/>
    </row>
    <row r="24" spans="1:12" hidden="1" x14ac:dyDescent="0.3">
      <c r="A24" s="40"/>
      <c r="B24" s="12"/>
      <c r="C24" s="7"/>
      <c r="D24" s="7"/>
      <c r="E24" s="7"/>
      <c r="F24" s="7"/>
      <c r="G24" s="7"/>
      <c r="H24" s="7"/>
      <c r="I24" s="8"/>
      <c r="J24" s="8"/>
      <c r="K24" s="8"/>
      <c r="L24" s="8"/>
    </row>
    <row r="25" spans="1:12" hidden="1" x14ac:dyDescent="0.3">
      <c r="A25" s="40"/>
      <c r="B25" s="12"/>
      <c r="C25" s="42"/>
      <c r="D25" s="42"/>
      <c r="E25" s="42"/>
      <c r="F25" s="42"/>
      <c r="G25" s="42"/>
      <c r="H25" s="7"/>
      <c r="I25" s="8"/>
      <c r="J25" s="8"/>
      <c r="K25" s="8"/>
      <c r="L25" s="8"/>
    </row>
    <row r="26" spans="1:12" ht="13.8" customHeight="1" x14ac:dyDescent="0.3">
      <c r="A26" s="40">
        <v>6</v>
      </c>
      <c r="B26" s="56">
        <v>24.12</v>
      </c>
      <c r="C26" s="23" t="s">
        <v>30</v>
      </c>
      <c r="D26" s="24"/>
      <c r="E26" s="24"/>
      <c r="F26" s="24"/>
      <c r="G26" s="24"/>
      <c r="H26" s="25"/>
      <c r="I26" s="41">
        <v>2</v>
      </c>
      <c r="J26" s="41">
        <v>916.8</v>
      </c>
      <c r="K26" s="41" t="s">
        <v>31</v>
      </c>
      <c r="L26" s="41">
        <f>I26*J26</f>
        <v>1833.6</v>
      </c>
    </row>
    <row r="27" spans="1:12" ht="14.4" hidden="1" customHeight="1" x14ac:dyDescent="0.3">
      <c r="A27" s="40"/>
      <c r="B27" s="56"/>
      <c r="C27" s="58"/>
      <c r="D27" s="59"/>
      <c r="E27" s="59"/>
      <c r="F27" s="59"/>
      <c r="G27" s="59"/>
      <c r="H27" s="60"/>
      <c r="I27" s="41"/>
      <c r="J27" s="41"/>
      <c r="K27" s="41"/>
      <c r="L27" s="41"/>
    </row>
    <row r="28" spans="1:12" ht="14.4" hidden="1" customHeight="1" x14ac:dyDescent="0.3">
      <c r="A28" s="40"/>
      <c r="B28" s="56"/>
      <c r="C28" s="58"/>
      <c r="D28" s="59"/>
      <c r="E28" s="59"/>
      <c r="F28" s="59"/>
      <c r="G28" s="59"/>
      <c r="H28" s="60"/>
      <c r="I28" s="41"/>
      <c r="J28" s="41"/>
      <c r="K28" s="41"/>
      <c r="L28" s="41"/>
    </row>
    <row r="29" spans="1:12" ht="14.4" hidden="1" customHeight="1" x14ac:dyDescent="0.3">
      <c r="A29" s="40"/>
      <c r="B29" s="56"/>
      <c r="C29" s="58"/>
      <c r="D29" s="59"/>
      <c r="E29" s="59"/>
      <c r="F29" s="59"/>
      <c r="G29" s="59"/>
      <c r="H29" s="60"/>
      <c r="I29" s="41"/>
      <c r="J29" s="41"/>
      <c r="K29" s="41"/>
      <c r="L29" s="41"/>
    </row>
    <row r="30" spans="1:12" x14ac:dyDescent="0.3">
      <c r="A30" s="40"/>
      <c r="B30" s="56"/>
      <c r="C30" s="26"/>
      <c r="D30" s="27"/>
      <c r="E30" s="27"/>
      <c r="F30" s="27"/>
      <c r="G30" s="27"/>
      <c r="H30" s="28"/>
      <c r="I30" s="41"/>
      <c r="J30" s="41"/>
      <c r="K30" s="41"/>
      <c r="L30" s="41"/>
    </row>
    <row r="31" spans="1:12" ht="30.6" customHeight="1" x14ac:dyDescent="0.3">
      <c r="A31" s="5">
        <v>7</v>
      </c>
      <c r="B31" s="12"/>
      <c r="C31" s="35" t="s">
        <v>32</v>
      </c>
      <c r="D31" s="35"/>
      <c r="E31" s="35"/>
      <c r="F31" s="35"/>
      <c r="G31" s="35"/>
      <c r="H31" s="35"/>
      <c r="I31" s="8">
        <v>1</v>
      </c>
      <c r="J31" s="8">
        <v>5000</v>
      </c>
      <c r="K31" s="8" t="s">
        <v>33</v>
      </c>
      <c r="L31" s="8">
        <f>I31*J31</f>
        <v>5000</v>
      </c>
    </row>
    <row r="32" spans="1:12" ht="25.2" customHeight="1" x14ac:dyDescent="0.3">
      <c r="A32" s="40">
        <v>8</v>
      </c>
      <c r="B32" s="12"/>
      <c r="C32" s="35" t="s">
        <v>34</v>
      </c>
      <c r="D32" s="35"/>
      <c r="E32" s="35"/>
      <c r="F32" s="35"/>
      <c r="G32" s="35"/>
      <c r="H32" s="35"/>
      <c r="I32" s="41">
        <v>1</v>
      </c>
      <c r="J32" s="41">
        <v>5000</v>
      </c>
      <c r="K32" s="41" t="s">
        <v>33</v>
      </c>
      <c r="L32" s="41">
        <f>I32*J32</f>
        <v>5000</v>
      </c>
    </row>
    <row r="33" spans="1:12" x14ac:dyDescent="0.3">
      <c r="A33" s="40"/>
      <c r="B33" s="12"/>
      <c r="C33" s="35" t="s">
        <v>35</v>
      </c>
      <c r="D33" s="35"/>
      <c r="E33" s="35"/>
      <c r="F33" s="35"/>
      <c r="G33" s="35"/>
      <c r="H33" s="35"/>
      <c r="I33" s="41"/>
      <c r="J33" s="41"/>
      <c r="K33" s="41"/>
      <c r="L33" s="41"/>
    </row>
    <row r="34" spans="1:12" x14ac:dyDescent="0.3">
      <c r="A34" s="40"/>
      <c r="B34" s="12"/>
      <c r="C34" s="35" t="s">
        <v>36</v>
      </c>
      <c r="D34" s="35"/>
      <c r="E34" s="35"/>
      <c r="F34" s="35"/>
      <c r="G34" s="35"/>
      <c r="H34" s="35"/>
      <c r="I34" s="41"/>
      <c r="J34" s="41"/>
      <c r="K34" s="41"/>
      <c r="L34" s="41"/>
    </row>
    <row r="35" spans="1:12" ht="1.8" customHeight="1" x14ac:dyDescent="0.3">
      <c r="A35" s="16"/>
      <c r="B35" s="16"/>
      <c r="C35" s="16"/>
      <c r="D35" s="16"/>
      <c r="E35" s="16"/>
      <c r="F35" s="16"/>
      <c r="G35" s="16"/>
      <c r="H35" s="16"/>
      <c r="I35" s="16"/>
      <c r="J35" s="16"/>
      <c r="K35" s="16"/>
      <c r="L35" s="16"/>
    </row>
    <row r="36" spans="1:12" hidden="1" x14ac:dyDescent="0.3">
      <c r="A36" s="16"/>
      <c r="B36" s="16"/>
      <c r="C36" s="16"/>
      <c r="D36" s="16"/>
      <c r="E36" s="16"/>
      <c r="F36" s="16"/>
      <c r="G36" s="16"/>
      <c r="H36" s="16"/>
      <c r="I36" s="16"/>
      <c r="J36" s="16"/>
      <c r="K36" s="16"/>
      <c r="L36" s="16"/>
    </row>
    <row r="37" spans="1:12" hidden="1" x14ac:dyDescent="0.3">
      <c r="A37" s="16"/>
      <c r="B37" s="16"/>
      <c r="C37" s="16"/>
      <c r="D37" s="16"/>
      <c r="E37" s="16"/>
      <c r="F37" s="16"/>
      <c r="G37" s="16"/>
      <c r="H37" s="16"/>
      <c r="I37" s="16"/>
      <c r="J37" s="16"/>
      <c r="K37" s="16"/>
      <c r="L37" s="16"/>
    </row>
    <row r="38" spans="1:12" x14ac:dyDescent="0.3">
      <c r="A38" s="36">
        <v>9</v>
      </c>
      <c r="B38" s="34"/>
      <c r="C38" s="35" t="s">
        <v>37</v>
      </c>
      <c r="D38" s="35"/>
      <c r="E38" s="35"/>
      <c r="F38" s="35"/>
      <c r="G38" s="35"/>
      <c r="H38" s="35"/>
      <c r="I38" s="29">
        <v>1</v>
      </c>
      <c r="J38" s="29">
        <v>20000</v>
      </c>
      <c r="K38" s="29" t="s">
        <v>38</v>
      </c>
      <c r="L38" s="31">
        <v>20000</v>
      </c>
    </row>
    <row r="39" spans="1:12" x14ac:dyDescent="0.3">
      <c r="A39" s="36"/>
      <c r="B39" s="34"/>
      <c r="C39" s="35"/>
      <c r="D39" s="35"/>
      <c r="E39" s="35"/>
      <c r="F39" s="35"/>
      <c r="G39" s="35"/>
      <c r="H39" s="35"/>
      <c r="I39" s="30"/>
      <c r="J39" s="30"/>
      <c r="K39" s="30"/>
      <c r="L39" s="32"/>
    </row>
    <row r="40" spans="1:12" x14ac:dyDescent="0.3">
      <c r="A40" s="36"/>
      <c r="B40" s="34"/>
      <c r="C40" s="35"/>
      <c r="D40" s="35"/>
      <c r="E40" s="35"/>
      <c r="F40" s="35"/>
      <c r="G40" s="35"/>
      <c r="H40" s="35"/>
      <c r="I40" s="30"/>
      <c r="J40" s="30"/>
      <c r="K40" s="30"/>
      <c r="L40" s="32"/>
    </row>
    <row r="41" spans="1:12" x14ac:dyDescent="0.3">
      <c r="A41" s="36"/>
      <c r="B41" s="34"/>
      <c r="C41" s="35"/>
      <c r="D41" s="35"/>
      <c r="E41" s="35"/>
      <c r="F41" s="35"/>
      <c r="G41" s="35"/>
      <c r="H41" s="35"/>
      <c r="I41" s="30"/>
      <c r="J41" s="30"/>
      <c r="K41" s="30"/>
      <c r="L41" s="32"/>
    </row>
    <row r="42" spans="1:12" x14ac:dyDescent="0.3">
      <c r="A42" s="36"/>
      <c r="B42" s="29"/>
      <c r="C42" s="37"/>
      <c r="D42" s="37"/>
      <c r="E42" s="37"/>
      <c r="F42" s="37"/>
      <c r="G42" s="37"/>
      <c r="H42" s="37"/>
      <c r="I42" s="30"/>
      <c r="J42" s="30"/>
      <c r="K42" s="30"/>
      <c r="L42" s="32"/>
    </row>
    <row r="43" spans="1:12" x14ac:dyDescent="0.3">
      <c r="A43" s="39">
        <v>10</v>
      </c>
      <c r="B43" s="34"/>
      <c r="C43" s="33" t="s">
        <v>39</v>
      </c>
      <c r="D43" s="33"/>
      <c r="E43" s="33"/>
      <c r="F43" s="33"/>
      <c r="G43" s="33"/>
      <c r="H43" s="33"/>
      <c r="I43" s="34">
        <v>2000</v>
      </c>
      <c r="J43" s="34">
        <v>9.6999999999999993</v>
      </c>
      <c r="K43" s="34" t="s">
        <v>40</v>
      </c>
      <c r="L43" s="38">
        <f>I43*J43</f>
        <v>19400</v>
      </c>
    </row>
    <row r="44" spans="1:12" x14ac:dyDescent="0.3">
      <c r="A44" s="39"/>
      <c r="B44" s="34"/>
      <c r="C44" s="33"/>
      <c r="D44" s="33"/>
      <c r="E44" s="33"/>
      <c r="F44" s="33"/>
      <c r="G44" s="33"/>
      <c r="H44" s="33"/>
      <c r="I44" s="34"/>
      <c r="J44" s="34"/>
      <c r="K44" s="34"/>
      <c r="L44" s="38"/>
    </row>
    <row r="45" spans="1:12" x14ac:dyDescent="0.3">
      <c r="A45" s="36">
        <v>11</v>
      </c>
      <c r="B45" s="34"/>
      <c r="C45" s="35" t="s">
        <v>41</v>
      </c>
      <c r="D45" s="35"/>
      <c r="E45" s="35"/>
      <c r="F45" s="35"/>
      <c r="G45" s="35"/>
      <c r="H45" s="35"/>
      <c r="I45" s="29">
        <v>4</v>
      </c>
      <c r="J45" s="29">
        <v>1621.6</v>
      </c>
      <c r="K45" s="29" t="s">
        <v>42</v>
      </c>
      <c r="L45" s="31">
        <f>I45*J45</f>
        <v>6486.4</v>
      </c>
    </row>
    <row r="46" spans="1:12" x14ac:dyDescent="0.3">
      <c r="A46" s="36"/>
      <c r="B46" s="34"/>
      <c r="C46" s="35"/>
      <c r="D46" s="35"/>
      <c r="E46" s="35"/>
      <c r="F46" s="35"/>
      <c r="G46" s="35"/>
      <c r="H46" s="35"/>
      <c r="I46" s="30"/>
      <c r="J46" s="30"/>
      <c r="K46" s="30"/>
      <c r="L46" s="32"/>
    </row>
    <row r="47" spans="1:12" x14ac:dyDescent="0.3">
      <c r="A47" s="36"/>
      <c r="B47" s="34"/>
      <c r="C47" s="35"/>
      <c r="D47" s="35"/>
      <c r="E47" s="35"/>
      <c r="F47" s="35"/>
      <c r="G47" s="35"/>
      <c r="H47" s="35"/>
      <c r="I47" s="30"/>
      <c r="J47" s="30"/>
      <c r="K47" s="30"/>
      <c r="L47" s="32"/>
    </row>
    <row r="48" spans="1:12" x14ac:dyDescent="0.3">
      <c r="A48" s="36"/>
      <c r="B48" s="34"/>
      <c r="C48" s="35"/>
      <c r="D48" s="35"/>
      <c r="E48" s="35"/>
      <c r="F48" s="35"/>
      <c r="G48" s="35"/>
      <c r="H48" s="35"/>
      <c r="I48" s="30"/>
      <c r="J48" s="30"/>
      <c r="K48" s="30"/>
      <c r="L48" s="32"/>
    </row>
    <row r="49" spans="1:12" x14ac:dyDescent="0.3">
      <c r="A49" s="36"/>
      <c r="B49" s="29"/>
      <c r="C49" s="37"/>
      <c r="D49" s="37"/>
      <c r="E49" s="37"/>
      <c r="F49" s="37"/>
      <c r="G49" s="37"/>
      <c r="H49" s="37"/>
      <c r="I49" s="30"/>
      <c r="J49" s="30"/>
      <c r="K49" s="30"/>
      <c r="L49" s="32"/>
    </row>
    <row r="50" spans="1:12" x14ac:dyDescent="0.3">
      <c r="A50" s="36">
        <v>12</v>
      </c>
      <c r="B50" s="34"/>
      <c r="C50" s="35" t="s">
        <v>43</v>
      </c>
      <c r="D50" s="35"/>
      <c r="E50" s="35"/>
      <c r="F50" s="35"/>
      <c r="G50" s="35"/>
      <c r="H50" s="35"/>
      <c r="I50" s="29">
        <v>30</v>
      </c>
      <c r="J50" s="29">
        <v>92.6</v>
      </c>
      <c r="K50" s="29" t="s">
        <v>44</v>
      </c>
      <c r="L50" s="31">
        <f>I50*J50</f>
        <v>2778</v>
      </c>
    </row>
    <row r="51" spans="1:12" x14ac:dyDescent="0.3">
      <c r="A51" s="36"/>
      <c r="B51" s="34"/>
      <c r="C51" s="35"/>
      <c r="D51" s="35"/>
      <c r="E51" s="35"/>
      <c r="F51" s="35"/>
      <c r="G51" s="35"/>
      <c r="H51" s="35"/>
      <c r="I51" s="30"/>
      <c r="J51" s="30"/>
      <c r="K51" s="30"/>
      <c r="L51" s="32"/>
    </row>
    <row r="52" spans="1:12" x14ac:dyDescent="0.3">
      <c r="A52" s="36"/>
      <c r="B52" s="34"/>
      <c r="C52" s="35"/>
      <c r="D52" s="35"/>
      <c r="E52" s="35"/>
      <c r="F52" s="35"/>
      <c r="G52" s="35"/>
      <c r="H52" s="35"/>
      <c r="I52" s="30"/>
      <c r="J52" s="30"/>
      <c r="K52" s="30"/>
      <c r="L52" s="32"/>
    </row>
    <row r="53" spans="1:12" x14ac:dyDescent="0.3">
      <c r="A53" s="36"/>
      <c r="B53" s="34"/>
      <c r="C53" s="35"/>
      <c r="D53" s="35"/>
      <c r="E53" s="35"/>
      <c r="F53" s="35"/>
      <c r="G53" s="35"/>
      <c r="H53" s="35"/>
      <c r="I53" s="30"/>
      <c r="J53" s="30"/>
      <c r="K53" s="30"/>
      <c r="L53" s="32"/>
    </row>
    <row r="54" spans="1:12" x14ac:dyDescent="0.3">
      <c r="A54" s="36"/>
      <c r="B54" s="29"/>
      <c r="C54" s="37"/>
      <c r="D54" s="37"/>
      <c r="E54" s="37"/>
      <c r="F54" s="37"/>
      <c r="G54" s="37"/>
      <c r="H54" s="37"/>
      <c r="I54" s="30"/>
      <c r="J54" s="30"/>
      <c r="K54" s="30"/>
      <c r="L54" s="32"/>
    </row>
    <row r="55" spans="1:12" x14ac:dyDescent="0.3">
      <c r="A55" s="39"/>
      <c r="B55" s="34"/>
      <c r="C55" s="33"/>
      <c r="D55" s="33"/>
      <c r="E55" s="33"/>
      <c r="F55" s="33"/>
      <c r="G55" s="33"/>
      <c r="H55" s="33"/>
      <c r="I55" s="34"/>
      <c r="J55" s="34"/>
      <c r="K55" s="34"/>
      <c r="L55" s="38"/>
    </row>
    <row r="56" spans="1:12" x14ac:dyDescent="0.3">
      <c r="A56" s="39"/>
      <c r="B56" s="34"/>
      <c r="C56" s="33"/>
      <c r="D56" s="33"/>
      <c r="E56" s="33"/>
      <c r="F56" s="33"/>
      <c r="G56" s="33"/>
      <c r="H56" s="33"/>
      <c r="I56" s="34"/>
      <c r="J56" s="34"/>
      <c r="K56" s="34"/>
      <c r="L56" s="38"/>
    </row>
    <row r="57" spans="1:12" x14ac:dyDescent="0.3">
      <c r="A57" s="17">
        <v>13</v>
      </c>
      <c r="B57" s="13"/>
      <c r="C57" s="34" t="s">
        <v>45</v>
      </c>
      <c r="D57" s="34"/>
      <c r="E57" s="34"/>
      <c r="F57" s="34"/>
      <c r="G57" s="34"/>
      <c r="H57" s="34"/>
      <c r="I57" s="13">
        <v>8</v>
      </c>
      <c r="J57" s="13">
        <v>60.2</v>
      </c>
      <c r="K57" s="13" t="s">
        <v>46</v>
      </c>
      <c r="L57" s="14">
        <f>I57*J57</f>
        <v>481.6</v>
      </c>
    </row>
    <row r="58" spans="1:12" x14ac:dyDescent="0.3">
      <c r="A58" s="17">
        <v>14</v>
      </c>
      <c r="B58" s="13"/>
      <c r="C58" s="35" t="s">
        <v>47</v>
      </c>
      <c r="D58" s="35"/>
      <c r="E58" s="35"/>
      <c r="F58" s="35"/>
      <c r="G58" s="35"/>
      <c r="H58" s="35"/>
      <c r="I58" s="13">
        <v>1</v>
      </c>
      <c r="J58" s="14">
        <v>620</v>
      </c>
      <c r="K58" s="13" t="s">
        <v>46</v>
      </c>
      <c r="L58" s="14">
        <f>J58</f>
        <v>620</v>
      </c>
    </row>
    <row r="59" spans="1:12" x14ac:dyDescent="0.3">
      <c r="A59" s="17">
        <v>15</v>
      </c>
      <c r="B59" s="13"/>
      <c r="C59" s="34" t="s">
        <v>48</v>
      </c>
      <c r="D59" s="34"/>
      <c r="E59" s="34"/>
      <c r="F59" s="34"/>
      <c r="G59" s="34"/>
      <c r="H59" s="34"/>
      <c r="I59" s="13"/>
      <c r="J59" s="14"/>
      <c r="K59" s="13"/>
      <c r="L59" s="14"/>
    </row>
    <row r="60" spans="1:12" x14ac:dyDescent="0.3">
      <c r="A60" s="17"/>
      <c r="B60" s="13"/>
      <c r="C60" s="35" t="s">
        <v>49</v>
      </c>
      <c r="D60" s="35"/>
      <c r="E60" s="35"/>
      <c r="F60" s="35"/>
      <c r="G60" s="35"/>
      <c r="H60" s="35"/>
      <c r="I60" s="13">
        <v>30</v>
      </c>
      <c r="J60" s="14">
        <v>251.3</v>
      </c>
      <c r="K60" s="13" t="s">
        <v>11</v>
      </c>
      <c r="L60" s="14">
        <f t="shared" ref="L60:L64" si="1">I60*J60</f>
        <v>7539</v>
      </c>
    </row>
    <row r="61" spans="1:12" x14ac:dyDescent="0.3">
      <c r="A61" s="17"/>
      <c r="B61" s="13"/>
      <c r="C61" s="35" t="s">
        <v>50</v>
      </c>
      <c r="D61" s="35"/>
      <c r="E61" s="35"/>
      <c r="F61" s="35"/>
      <c r="G61" s="35"/>
      <c r="H61" s="35"/>
      <c r="I61" s="13">
        <v>25</v>
      </c>
      <c r="J61" s="14">
        <v>15.7</v>
      </c>
      <c r="K61" s="13" t="s">
        <v>11</v>
      </c>
      <c r="L61" s="14">
        <f t="shared" si="1"/>
        <v>392.5</v>
      </c>
    </row>
    <row r="62" spans="1:12" x14ac:dyDescent="0.3">
      <c r="A62" s="17"/>
      <c r="B62" s="13"/>
      <c r="C62" s="35" t="s">
        <v>51</v>
      </c>
      <c r="D62" s="35"/>
      <c r="E62" s="35"/>
      <c r="F62" s="35"/>
      <c r="G62" s="35"/>
      <c r="H62" s="35"/>
      <c r="I62" s="13">
        <v>6</v>
      </c>
      <c r="J62" s="14">
        <v>48</v>
      </c>
      <c r="K62" s="13" t="s">
        <v>46</v>
      </c>
      <c r="L62" s="14">
        <f t="shared" si="1"/>
        <v>288</v>
      </c>
    </row>
    <row r="63" spans="1:12" x14ac:dyDescent="0.3">
      <c r="A63" s="13"/>
      <c r="B63" s="13"/>
      <c r="C63" s="34" t="s">
        <v>52</v>
      </c>
      <c r="D63" s="34"/>
      <c r="E63" s="34"/>
      <c r="F63" s="34"/>
      <c r="G63" s="34"/>
      <c r="H63" s="34"/>
      <c r="I63" s="13">
        <v>4</v>
      </c>
      <c r="J63" s="14">
        <v>38</v>
      </c>
      <c r="K63" s="13" t="s">
        <v>46</v>
      </c>
      <c r="L63" s="14">
        <f t="shared" si="1"/>
        <v>152</v>
      </c>
    </row>
    <row r="64" spans="1:12" x14ac:dyDescent="0.3">
      <c r="A64" s="13">
        <v>16</v>
      </c>
      <c r="B64" s="13"/>
      <c r="C64" s="34" t="s">
        <v>53</v>
      </c>
      <c r="D64" s="34"/>
      <c r="E64" s="34"/>
      <c r="F64" s="34"/>
      <c r="G64" s="34"/>
      <c r="H64" s="34"/>
      <c r="I64" s="13">
        <v>5</v>
      </c>
      <c r="J64" s="14">
        <v>112.4</v>
      </c>
      <c r="K64" s="13" t="s">
        <v>46</v>
      </c>
      <c r="L64" s="14">
        <f t="shared" si="1"/>
        <v>562</v>
      </c>
    </row>
    <row r="65" spans="1:12" x14ac:dyDescent="0.3">
      <c r="A65" s="36">
        <v>17</v>
      </c>
      <c r="B65" s="34" t="s">
        <v>54</v>
      </c>
      <c r="C65" s="35" t="s">
        <v>55</v>
      </c>
      <c r="D65" s="35"/>
      <c r="E65" s="35"/>
      <c r="F65" s="35"/>
      <c r="G65" s="35"/>
      <c r="H65" s="35"/>
      <c r="I65" s="29">
        <v>400</v>
      </c>
      <c r="J65" s="29">
        <v>144.5</v>
      </c>
      <c r="K65" s="29" t="s">
        <v>44</v>
      </c>
      <c r="L65" s="31">
        <f>I65*J65</f>
        <v>57800</v>
      </c>
    </row>
    <row r="66" spans="1:12" x14ac:dyDescent="0.3">
      <c r="A66" s="36"/>
      <c r="B66" s="34"/>
      <c r="C66" s="35"/>
      <c r="D66" s="35"/>
      <c r="E66" s="35"/>
      <c r="F66" s="35"/>
      <c r="G66" s="35"/>
      <c r="H66" s="35"/>
      <c r="I66" s="30"/>
      <c r="J66" s="30"/>
      <c r="K66" s="30"/>
      <c r="L66" s="32"/>
    </row>
    <row r="67" spans="1:12" x14ac:dyDescent="0.3">
      <c r="A67" s="36"/>
      <c r="B67" s="34"/>
      <c r="C67" s="35"/>
      <c r="D67" s="35"/>
      <c r="E67" s="35"/>
      <c r="F67" s="35"/>
      <c r="G67" s="35"/>
      <c r="H67" s="35"/>
      <c r="I67" s="30"/>
      <c r="J67" s="30"/>
      <c r="K67" s="30"/>
      <c r="L67" s="32"/>
    </row>
    <row r="68" spans="1:12" x14ac:dyDescent="0.3">
      <c r="A68" s="36"/>
      <c r="B68" s="34"/>
      <c r="C68" s="35"/>
      <c r="D68" s="35"/>
      <c r="E68" s="35"/>
      <c r="F68" s="35"/>
      <c r="G68" s="35"/>
      <c r="H68" s="35"/>
      <c r="I68" s="30"/>
      <c r="J68" s="30"/>
      <c r="K68" s="30"/>
      <c r="L68" s="32"/>
    </row>
    <row r="69" spans="1:12" x14ac:dyDescent="0.3">
      <c r="A69" s="36"/>
      <c r="B69" s="29"/>
      <c r="C69" s="37"/>
      <c r="D69" s="37"/>
      <c r="E69" s="37"/>
      <c r="F69" s="37"/>
      <c r="G69" s="37"/>
      <c r="H69" s="37"/>
      <c r="I69" s="30"/>
      <c r="J69" s="30"/>
      <c r="K69" s="30"/>
      <c r="L69" s="32"/>
    </row>
    <row r="70" spans="1:12" x14ac:dyDescent="0.3">
      <c r="A70" s="13">
        <v>18</v>
      </c>
      <c r="B70" s="13"/>
      <c r="C70" s="33" t="s">
        <v>56</v>
      </c>
      <c r="D70" s="33"/>
      <c r="E70" s="33"/>
      <c r="F70" s="33"/>
      <c r="G70" s="33"/>
      <c r="H70" s="33"/>
      <c r="I70" s="13"/>
      <c r="J70" s="14">
        <v>2500</v>
      </c>
      <c r="K70" s="13"/>
      <c r="L70" s="14">
        <v>2500</v>
      </c>
    </row>
    <row r="71" spans="1:12" x14ac:dyDescent="0.3">
      <c r="A71" s="13">
        <v>19</v>
      </c>
      <c r="B71" s="13"/>
      <c r="C71" s="34" t="s">
        <v>57</v>
      </c>
      <c r="D71" s="34"/>
      <c r="E71" s="34"/>
      <c r="F71" s="34"/>
      <c r="G71" s="34"/>
      <c r="H71" s="34"/>
      <c r="I71" s="13">
        <v>1</v>
      </c>
      <c r="J71" s="14">
        <v>7500</v>
      </c>
      <c r="K71" s="13" t="s">
        <v>21</v>
      </c>
      <c r="L71" s="14">
        <f t="shared" ref="L71" si="2">I71*J71</f>
        <v>7500</v>
      </c>
    </row>
    <row r="72" spans="1:12" ht="15.6" x14ac:dyDescent="0.3">
      <c r="A72" s="21" t="s">
        <v>58</v>
      </c>
      <c r="B72" s="21"/>
      <c r="C72" s="21"/>
      <c r="D72" s="21"/>
      <c r="E72" s="21"/>
      <c r="F72" s="21"/>
      <c r="G72" s="21"/>
      <c r="H72" s="21"/>
      <c r="I72" s="18"/>
      <c r="J72" s="18"/>
      <c r="K72" s="18"/>
      <c r="L72" s="19">
        <f>SUM(L6:L71)</f>
        <v>312487.12</v>
      </c>
    </row>
    <row r="73" spans="1:12" x14ac:dyDescent="0.3">
      <c r="A73" s="22" t="s">
        <v>59</v>
      </c>
      <c r="B73" s="22"/>
      <c r="C73" s="22"/>
      <c r="D73" s="22"/>
      <c r="E73" s="22"/>
      <c r="F73" s="22"/>
      <c r="G73" s="22"/>
      <c r="H73" s="22"/>
      <c r="I73" s="22"/>
      <c r="J73" s="20"/>
      <c r="K73" s="20"/>
      <c r="L73" s="20">
        <f>L72+L72*0.06</f>
        <v>331236.34720000002</v>
      </c>
    </row>
    <row r="74" spans="1:12" x14ac:dyDescent="0.3">
      <c r="A74" s="43" t="s">
        <v>61</v>
      </c>
      <c r="B74" s="43"/>
      <c r="C74" s="43"/>
      <c r="D74" s="43"/>
      <c r="E74" s="43"/>
      <c r="F74" s="43"/>
      <c r="G74" s="43"/>
      <c r="H74" s="43"/>
      <c r="I74" s="43"/>
      <c r="J74" s="43"/>
      <c r="K74" s="43"/>
      <c r="L74" s="44">
        <f>L73*1</f>
        <v>331236.34720000002</v>
      </c>
    </row>
    <row r="75" spans="1:12" x14ac:dyDescent="0.3">
      <c r="A75" s="43"/>
      <c r="B75" s="43"/>
      <c r="C75" s="43"/>
      <c r="D75" s="43"/>
      <c r="E75" s="43"/>
      <c r="F75" s="43"/>
      <c r="G75" s="43"/>
      <c r="H75" s="43"/>
      <c r="I75" s="43"/>
      <c r="J75" s="43"/>
      <c r="K75" s="43"/>
      <c r="L75" s="44"/>
    </row>
  </sheetData>
  <mergeCells count="105">
    <mergeCell ref="A74:K75"/>
    <mergeCell ref="L74:L75"/>
    <mergeCell ref="A4:A5"/>
    <mergeCell ref="B4:B5"/>
    <mergeCell ref="C4:E4"/>
    <mergeCell ref="I4:I5"/>
    <mergeCell ref="J4:J5"/>
    <mergeCell ref="K4:K5"/>
    <mergeCell ref="L4:L5"/>
    <mergeCell ref="C20:H20"/>
    <mergeCell ref="A21:A25"/>
    <mergeCell ref="C21:H21"/>
    <mergeCell ref="C22:H22"/>
    <mergeCell ref="C25:G25"/>
    <mergeCell ref="A26:A30"/>
    <mergeCell ref="B26:B30"/>
    <mergeCell ref="A15:A19"/>
    <mergeCell ref="B15:B18"/>
    <mergeCell ref="C15:H15"/>
    <mergeCell ref="C16:H16"/>
    <mergeCell ref="C17:H17"/>
    <mergeCell ref="C18:H18"/>
    <mergeCell ref="C19:H19"/>
    <mergeCell ref="C26:H30"/>
    <mergeCell ref="A1:L3"/>
    <mergeCell ref="C11:H11"/>
    <mergeCell ref="I11:I12"/>
    <mergeCell ref="J11:J12"/>
    <mergeCell ref="K11:K12"/>
    <mergeCell ref="L11:L12"/>
    <mergeCell ref="C12:H12"/>
    <mergeCell ref="A6:A10"/>
    <mergeCell ref="C6:H6"/>
    <mergeCell ref="C7:H7"/>
    <mergeCell ref="C8:H8"/>
    <mergeCell ref="C9:H9"/>
    <mergeCell ref="G10:H10"/>
    <mergeCell ref="A32:A34"/>
    <mergeCell ref="C32:H32"/>
    <mergeCell ref="I32:I34"/>
    <mergeCell ref="J32:J34"/>
    <mergeCell ref="K32:K34"/>
    <mergeCell ref="L32:L34"/>
    <mergeCell ref="C33:H33"/>
    <mergeCell ref="C34:H34"/>
    <mergeCell ref="I26:I30"/>
    <mergeCell ref="J26:J30"/>
    <mergeCell ref="K26:K30"/>
    <mergeCell ref="L26:L30"/>
    <mergeCell ref="C31:H31"/>
    <mergeCell ref="L38:L42"/>
    <mergeCell ref="A43:A44"/>
    <mergeCell ref="B43:B44"/>
    <mergeCell ref="C43:H44"/>
    <mergeCell ref="I43:I44"/>
    <mergeCell ref="J43:J44"/>
    <mergeCell ref="K43:K44"/>
    <mergeCell ref="L43:L44"/>
    <mergeCell ref="A38:A42"/>
    <mergeCell ref="B38:B42"/>
    <mergeCell ref="C38:H42"/>
    <mergeCell ref="I38:I42"/>
    <mergeCell ref="J38:J42"/>
    <mergeCell ref="K38:K42"/>
    <mergeCell ref="I55:I56"/>
    <mergeCell ref="J55:J56"/>
    <mergeCell ref="K55:K56"/>
    <mergeCell ref="L45:L49"/>
    <mergeCell ref="A50:A54"/>
    <mergeCell ref="B50:B54"/>
    <mergeCell ref="C50:H54"/>
    <mergeCell ref="I50:I54"/>
    <mergeCell ref="J50:J54"/>
    <mergeCell ref="K50:K54"/>
    <mergeCell ref="L50:L54"/>
    <mergeCell ref="A45:A49"/>
    <mergeCell ref="B45:B49"/>
    <mergeCell ref="C45:H49"/>
    <mergeCell ref="I45:I49"/>
    <mergeCell ref="J45:J49"/>
    <mergeCell ref="K45:K49"/>
    <mergeCell ref="A72:H72"/>
    <mergeCell ref="A73:I73"/>
    <mergeCell ref="C13:H14"/>
    <mergeCell ref="I65:I69"/>
    <mergeCell ref="J65:J69"/>
    <mergeCell ref="K65:K69"/>
    <mergeCell ref="L65:L69"/>
    <mergeCell ref="C70:H70"/>
    <mergeCell ref="C71:H71"/>
    <mergeCell ref="C62:H62"/>
    <mergeCell ref="C63:H63"/>
    <mergeCell ref="C64:H64"/>
    <mergeCell ref="A65:A69"/>
    <mergeCell ref="B65:B69"/>
    <mergeCell ref="C65:H69"/>
    <mergeCell ref="L55:L56"/>
    <mergeCell ref="C57:H57"/>
    <mergeCell ref="C58:H58"/>
    <mergeCell ref="C59:H59"/>
    <mergeCell ref="C60:H60"/>
    <mergeCell ref="C61:H61"/>
    <mergeCell ref="A55:A56"/>
    <mergeCell ref="B55:B56"/>
    <mergeCell ref="C55:H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2026-06-17T08:43:50Z</cp:lastPrinted>
  <dcterms:created xsi:type="dcterms:W3CDTF">2026-06-11T05:02:17Z</dcterms:created>
  <dcterms:modified xsi:type="dcterms:W3CDTF">2026-06-18T07:56:10Z</dcterms:modified>
</cp:coreProperties>
</file>